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\Tài liệu\DE TAI CAP BO 2024\NGHIỆM THU, KIỂM TRA TIẾN ĐỘ NĂM 2024\BIỂU MẪU THANH TOÁN NĂM 2024\"/>
    </mc:Choice>
  </mc:AlternateContent>
  <xr:revisionPtr revIDLastSave="58" documentId="8_{9DF00A3B-3B07-49ED-8283-9C7954D723E0}" xr6:coauthVersionLast="36" xr6:coauthVersionMax="36" xr10:uidLastSave="{E8C2EF3C-0FD0-4584-B376-EA199EE4B3A0}"/>
  <bookViews>
    <workbookView xWindow="0" yWindow="0" windowWidth="28800" windowHeight="12330" activeTab="2" xr2:uid="{00000000-000D-0000-FFFF-FFFF00000000}"/>
  </bookViews>
  <sheets>
    <sheet name="Bang cham chi tiet thang" sheetId="1" r:id="rId1"/>
    <sheet name="Bang tong hop nhan cong" sheetId="2" r:id="rId2"/>
    <sheet name="Tong hop KP nhan cong" sheetId="4" r:id="rId3"/>
    <sheet name="Sheet2" sheetId="3" r:id="rId4"/>
  </sheets>
  <calcPr calcId="191029"/>
</workbook>
</file>

<file path=xl/calcChain.xml><?xml version="1.0" encoding="utf-8"?>
<calcChain xmlns="http://schemas.openxmlformats.org/spreadsheetml/2006/main">
  <c r="E23" i="1" l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D23" i="1"/>
  <c r="AI13" i="1"/>
  <c r="AI14" i="1"/>
  <c r="AI15" i="1"/>
  <c r="AI16" i="1"/>
  <c r="AI17" i="1"/>
  <c r="AI18" i="1"/>
  <c r="AI19" i="1"/>
  <c r="AI20" i="1"/>
  <c r="AI21" i="1"/>
  <c r="AI22" i="1"/>
  <c r="P11" i="2"/>
  <c r="P12" i="2"/>
  <c r="P13" i="2"/>
  <c r="P14" i="2"/>
  <c r="P15" i="2"/>
  <c r="P16" i="2"/>
  <c r="P17" i="2"/>
  <c r="P18" i="2"/>
  <c r="P19" i="2"/>
  <c r="P20" i="2"/>
  <c r="P10" i="2"/>
  <c r="E21" i="2"/>
  <c r="F21" i="2"/>
  <c r="G21" i="2"/>
  <c r="H21" i="2"/>
  <c r="I21" i="2"/>
  <c r="J21" i="2"/>
  <c r="K21" i="2"/>
  <c r="L21" i="2"/>
  <c r="M21" i="2"/>
  <c r="N21" i="2"/>
  <c r="O21" i="2"/>
  <c r="D21" i="2"/>
  <c r="P21" i="2" l="1"/>
  <c r="AI12" i="1" l="1"/>
  <c r="AI23" i="1" s="1"/>
</calcChain>
</file>

<file path=xl/sharedStrings.xml><?xml version="1.0" encoding="utf-8"?>
<sst xmlns="http://schemas.openxmlformats.org/spreadsheetml/2006/main" count="234" uniqueCount="82">
  <si>
    <t>TRƯỜNG ĐẠI HỌC VINH</t>
  </si>
  <si>
    <t>HỌ VÀ TÊN</t>
  </si>
  <si>
    <t>Quy ra công</t>
  </si>
  <si>
    <t>-</t>
  </si>
  <si>
    <t>+</t>
  </si>
  <si>
    <t>Người chấm công</t>
  </si>
  <si>
    <t>Ghi  chú:</t>
  </si>
  <si>
    <t>BỘ GIÁO DỤC VÀ ĐÀO TẠO</t>
  </si>
  <si>
    <t>Tên đề tài:</t>
  </si>
  <si>
    <t>Mã số:</t>
  </si>
  <si>
    <t>Chủ nhiệm đề tài:</t>
  </si>
  <si>
    <t>Chức danh nghiên cứu</t>
  </si>
  <si>
    <t>Chức danh 
nghiên cứu</t>
  </si>
  <si>
    <t xml:space="preserve">Chủ nhiệm </t>
  </si>
  <si>
    <t>"+": Cả ngày</t>
  </si>
  <si>
    <t>BẢNG TỔNG HỢP CHẤM CÔNG THỰC HIỆN ĐỀ TÀI NGHIÊN CỨU KHOA HỌC</t>
  </si>
  <si>
    <t>TT</t>
  </si>
  <si>
    <t>Họ và tên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</si>
  <si>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</si>
  <si>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</si>
  <si>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</si>
  <si>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</si>
  <si>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</si>
  <si>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</si>
  <si>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</si>
  <si>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</si>
  <si>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</si>
  <si>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</si>
  <si>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</si>
  <si>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</si>
  <si>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Ký xác nhận</t>
  </si>
  <si>
    <t>Tổng 
số ngày công</t>
  </si>
  <si>
    <t>Phòng KH&amp;HTQT</t>
  </si>
  <si>
    <t>Phòng KHTC</t>
  </si>
  <si>
    <t>TS. Nguyễn Văn A</t>
  </si>
  <si>
    <t>CNĐT</t>
  </si>
  <si>
    <t>TS.Nguyễn Thị B</t>
  </si>
  <si>
    <t>TKKH</t>
  </si>
  <si>
    <t>TVTHC</t>
  </si>
  <si>
    <t>TV</t>
  </si>
  <si>
    <t xml:space="preserve">CN. Nguyễn Hoàng </t>
  </si>
  <si>
    <t>KTV</t>
  </si>
  <si>
    <t>NVHT</t>
  </si>
  <si>
    <t>Chức danh</t>
  </si>
  <si>
    <t>Chủ nhiệm:</t>
  </si>
  <si>
    <t xml:space="preserve">              BỘ GIÁO DỤC VÀ ĐÀO TẠO</t>
  </si>
  <si>
    <r>
      <t>"</t>
    </r>
    <r>
      <rPr>
        <b/>
        <i/>
        <sz val="12"/>
        <rFont val="Times New Roman"/>
        <family val="1"/>
      </rPr>
      <t>-"</t>
    </r>
    <r>
      <rPr>
        <i/>
        <sz val="12"/>
        <rFont val="Times New Roman"/>
        <family val="1"/>
      </rPr>
      <t>: 01 Buổi</t>
    </r>
  </si>
  <si>
    <t>ThS. Vũ Thị N</t>
  </si>
  <si>
    <t>ThS. Nguyễn Thị T</t>
  </si>
  <si>
    <t>ThS. Nguyễn Văn H</t>
  </si>
  <si>
    <t>ThS. Đào Thị K</t>
  </si>
  <si>
    <t>CN. Hồ Thị Giang</t>
  </si>
  <si>
    <t>Tổng cộng:</t>
  </si>
  <si>
    <t>Mức lương cơ bản áp dụng:</t>
  </si>
  <si>
    <t xml:space="preserve">Mã số: </t>
  </si>
  <si>
    <t>Trường/Khoa/Viện</t>
  </si>
  <si>
    <t>(Bằng chữ: ……………….)</t>
  </si>
  <si>
    <t>Tổng cộng</t>
  </si>
  <si>
    <t>Nguyễn Văn A</t>
  </si>
  <si>
    <t>Nguyễn Thị B</t>
  </si>
  <si>
    <t>Nguyễn Văn H</t>
  </si>
  <si>
    <t>Vũ Thị N</t>
  </si>
  <si>
    <t>Nguyễn Thị T</t>
  </si>
  <si>
    <t>Đào Thị K</t>
  </si>
  <si>
    <t xml:space="preserve">Nguyễn Hoàng </t>
  </si>
  <si>
    <t>Hồ Thị Giang</t>
  </si>
  <si>
    <t>Thứ trong tuần</t>
  </si>
  <si>
    <t/>
  </si>
  <si>
    <t>BẢNG CHẤM CÔNG THỰC HIỆN ĐỀ TÀI KHOA HỌC VÀ CÔNG NGHỆ NĂM 2024</t>
  </si>
  <si>
    <t>NGÀY TRONG THÁNG  …………  NĂM 2024</t>
  </si>
  <si>
    <t>Ngày          tháng         năm 2024</t>
  </si>
  <si>
    <t>NĂM 2024</t>
  </si>
  <si>
    <t>BẢNG TỔNG HỢP KINH PHÍ CHI NHÂN CÔNG LAO ĐỘNG</t>
  </si>
  <si>
    <t>Nội dung công việc được giao</t>
  </si>
  <si>
    <t>Kết quả, sản phẩm</t>
  </si>
  <si>
    <t>Thành tiền</t>
  </si>
  <si>
    <t>Hệ số tiền công</t>
  </si>
  <si>
    <t>Định mức lao động</t>
  </si>
  <si>
    <t>Số ngày làm việc</t>
  </si>
  <si>
    <t>Nghệ An, ngày  …. tháng  ….. năm 2024</t>
  </si>
  <si>
    <t>Người tổng hợp</t>
  </si>
  <si>
    <r>
      <t xml:space="preserve">                </t>
    </r>
    <r>
      <rPr>
        <b/>
        <u/>
        <sz val="11"/>
        <color theme="1"/>
        <rFont val="Times New Roman"/>
        <family val="1"/>
      </rPr>
      <t>TRƯỜNG ĐẠI HỌC VINH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</si>
</sst>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₫_-;\-* #,##0.00\ _₫_-;_-* &quot;-&quot;??\ _₫_-;_-@_-"/>
    <numFmt numFmtId="164" formatCode="_(* #,##0.00_);_(* \(#,##0.00\);_(* &quot;-&quot;??_);_(@_)"/>
    <numFmt numFmtId="165" formatCode="_(* #,##0.0_);_(* \(#,##0.0\);_(* &quot;-&quot;??_);_(@_)"/>
    <numFmt numFmtId="166" formatCode="_(* #,##0_);_(* \(#,##0\);_(* &quot;-&quot;??_);_(@_)"/>
  </numFmts>
  <fonts count="32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10"/>
      <color rgb="FF222222"/>
      <name val="Arial"/>
      <family val="2"/>
    </font>
    <font>
      <sz val="14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2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2"/>
      <name val="Times New Roman"/>
      <family val="1"/>
    </font>
    <font>
      <b/>
      <i/>
      <u/>
      <sz val="12"/>
      <name val="Times New Roman"/>
      <family val="1"/>
    </font>
    <font>
      <sz val="11"/>
      <color theme="1"/>
      <name val="Times New Roman"/>
      <family val="1"/>
    </font>
    <font>
      <b/>
      <u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1"/>
      <color rgb="FFFF0000"/>
      <name val="Times New Roman"/>
      <family val="1"/>
    </font>
    <font>
      <b/>
      <u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</cellStyleXfs>
  <cellXfs count="128">
    <xf numFmtId="0" fontId="0" fillId="0" borderId="0" xfId="0"/>
    <xf numFmtId="0" fontId="2" fillId="0" borderId="0" xfId="0" applyFont="1" applyFill="1" applyBorder="1" applyAlignment="1">
      <alignment horizontal="center"/>
    </xf>
    <xf numFmtId="0" fontId="0" fillId="0" borderId="0" xfId="0" applyFill="1"/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0" fontId="7" fillId="0" borderId="0" xfId="0" applyFont="1" applyFill="1" applyAlignment="1">
      <alignment vertical="center"/>
    </xf>
    <xf numFmtId="0" fontId="6" fillId="0" borderId="0" xfId="0" applyFont="1" applyFill="1"/>
    <xf numFmtId="0" fontId="6" fillId="0" borderId="0" xfId="0" quotePrefix="1" applyFont="1" applyFill="1"/>
    <xf numFmtId="0" fontId="4" fillId="0" borderId="0" xfId="0" applyFont="1" applyFill="1" applyBorder="1" applyAlignment="1"/>
    <xf numFmtId="165" fontId="12" fillId="0" borderId="1" xfId="1" applyNumberFormat="1" applyFont="1" applyFill="1" applyBorder="1" applyAlignment="1">
      <alignment horizontal="center"/>
    </xf>
    <xf numFmtId="165" fontId="12" fillId="0" borderId="1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65" fontId="10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horizontal="center" vertical="center"/>
    </xf>
    <xf numFmtId="0" fontId="18" fillId="0" borderId="0" xfId="0" applyFont="1" applyFill="1"/>
    <xf numFmtId="165" fontId="2" fillId="0" borderId="5" xfId="1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right"/>
    </xf>
    <xf numFmtId="0" fontId="20" fillId="2" borderId="1" xfId="0" applyFont="1" applyFill="1" applyBorder="1" applyAlignment="1" applyProtection="1">
      <alignment horizontal="center" vertical="center" wrapText="1"/>
      <protection locked="0"/>
    </xf>
    <xf numFmtId="0" fontId="17" fillId="0" borderId="0" xfId="2"/>
    <xf numFmtId="0" fontId="17" fillId="0" borderId="0" xfId="2" applyAlignment="1">
      <alignment vertical="center"/>
    </xf>
    <xf numFmtId="0" fontId="16" fillId="0" borderId="0" xfId="2" applyFont="1" applyAlignment="1">
      <alignment horizontal="center" vertical="center"/>
    </xf>
    <xf numFmtId="0" fontId="17" fillId="0" borderId="0" xfId="2" applyAlignment="1">
      <alignment horizontal="left" vertical="center"/>
    </xf>
    <xf numFmtId="0" fontId="21" fillId="0" borderId="0" xfId="2" applyFont="1"/>
    <xf numFmtId="0" fontId="22" fillId="0" borderId="0" xfId="2" applyFont="1"/>
    <xf numFmtId="0" fontId="23" fillId="0" borderId="0" xfId="2" applyFont="1" applyAlignment="1">
      <alignment horizontal="center"/>
    </xf>
    <xf numFmtId="166" fontId="23" fillId="0" borderId="4" xfId="3" applyNumberFormat="1" applyFont="1" applyBorder="1" applyAlignment="1">
      <alignment horizontal="center" vertical="center"/>
    </xf>
    <xf numFmtId="3" fontId="14" fillId="2" borderId="1" xfId="2" applyNumberFormat="1" applyFont="1" applyFill="1" applyBorder="1" applyAlignment="1" applyProtection="1">
      <alignment horizontal="center" vertical="center" wrapText="1"/>
    </xf>
    <xf numFmtId="0" fontId="25" fillId="2" borderId="1" xfId="2" applyFont="1" applyFill="1" applyBorder="1" applyAlignment="1" applyProtection="1">
      <alignment horizontal="center" vertical="center" wrapText="1"/>
      <protection locked="0"/>
    </xf>
    <xf numFmtId="0" fontId="14" fillId="2" borderId="1" xfId="2" applyFont="1" applyFill="1" applyBorder="1" applyAlignment="1" applyProtection="1">
      <alignment horizontal="center" vertical="center" wrapText="1"/>
      <protection locked="0"/>
    </xf>
    <xf numFmtId="0" fontId="20" fillId="2" borderId="1" xfId="2" applyFont="1" applyFill="1" applyBorder="1" applyAlignment="1" applyProtection="1">
      <alignment horizontal="center" vertical="center" wrapText="1"/>
      <protection locked="0"/>
    </xf>
    <xf numFmtId="0" fontId="20" fillId="2" borderId="1" xfId="2" applyFont="1" applyFill="1" applyBorder="1" applyAlignment="1" applyProtection="1">
      <alignment vertical="center" wrapText="1"/>
      <protection locked="0"/>
    </xf>
    <xf numFmtId="166" fontId="22" fillId="0" borderId="0" xfId="3" applyNumberFormat="1" applyFont="1"/>
    <xf numFmtId="0" fontId="22" fillId="0" borderId="0" xfId="2" applyFont="1" applyAlignment="1">
      <alignment horizontal="right"/>
    </xf>
    <xf numFmtId="0" fontId="16" fillId="0" borderId="0" xfId="2" applyFont="1"/>
    <xf numFmtId="0" fontId="23" fillId="0" borderId="0" xfId="2" applyFont="1"/>
    <xf numFmtId="0" fontId="20" fillId="0" borderId="0" xfId="2" applyFont="1" applyAlignment="1"/>
    <xf numFmtId="0" fontId="4" fillId="0" borderId="0" xfId="0" applyFont="1" applyFill="1" applyBorder="1" applyAlignment="1">
      <alignment horizontal="center"/>
    </xf>
    <xf numFmtId="0" fontId="18" fillId="0" borderId="0" xfId="0" applyFont="1" applyBorder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/>
    </xf>
    <xf numFmtId="0" fontId="11" fillId="0" borderId="0" xfId="0" applyFont="1"/>
    <xf numFmtId="0" fontId="27" fillId="2" borderId="1" xfId="2" applyFont="1" applyFill="1" applyBorder="1" applyAlignment="1" applyProtection="1">
      <alignment horizontal="center" vertical="center" wrapText="1"/>
      <protection locked="0"/>
    </xf>
    <xf numFmtId="3" fontId="11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2" applyFont="1" applyAlignment="1">
      <alignment vertical="center"/>
    </xf>
    <xf numFmtId="0" fontId="29" fillId="0" borderId="0" xfId="2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1" xfId="0" quotePrefix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4" fillId="2" borderId="2" xfId="2" applyFont="1" applyFill="1" applyBorder="1" applyAlignment="1" applyProtection="1">
      <alignment vertical="center" wrapText="1"/>
      <protection locked="0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17" fillId="0" borderId="0" xfId="2" applyAlignment="1">
      <alignment horizontal="left" vertical="center"/>
    </xf>
    <xf numFmtId="0" fontId="23" fillId="0" borderId="0" xfId="2" applyFont="1" applyAlignment="1">
      <alignment horizontal="center"/>
    </xf>
    <xf numFmtId="0" fontId="22" fillId="0" borderId="0" xfId="2" applyFont="1" applyAlignment="1">
      <alignment vertical="center"/>
    </xf>
    <xf numFmtId="166" fontId="0" fillId="0" borderId="0" xfId="3" applyNumberFormat="1" applyFont="1" applyAlignment="1">
      <alignment horizontal="center"/>
    </xf>
    <xf numFmtId="166" fontId="22" fillId="0" borderId="0" xfId="3" applyNumberFormat="1" applyFont="1" applyAlignment="1">
      <alignment horizontal="center"/>
    </xf>
    <xf numFmtId="0" fontId="17" fillId="0" borderId="0" xfId="2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30" fillId="0" borderId="0" xfId="0" applyFont="1" applyFill="1" applyAlignment="1">
      <alignment vertical="center"/>
    </xf>
    <xf numFmtId="165" fontId="12" fillId="3" borderId="1" xfId="1" applyNumberFormat="1" applyFont="1" applyFill="1" applyBorder="1" applyAlignment="1">
      <alignment horizontal="center"/>
    </xf>
    <xf numFmtId="3" fontId="12" fillId="2" borderId="1" xfId="2" applyNumberFormat="1" applyFont="1" applyFill="1" applyBorder="1" applyAlignment="1" applyProtection="1">
      <alignment horizontal="center" vertical="center" wrapText="1"/>
    </xf>
    <xf numFmtId="164" fontId="24" fillId="0" borderId="0" xfId="3" applyFont="1" applyBorder="1" applyAlignment="1">
      <alignment vertical="center"/>
    </xf>
    <xf numFmtId="0" fontId="17" fillId="0" borderId="0" xfId="2" applyAlignment="1">
      <alignment horizontal="left" vertical="center"/>
    </xf>
    <xf numFmtId="0" fontId="23" fillId="0" borderId="0" xfId="2" applyFont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20" fillId="2" borderId="1" xfId="2" quotePrefix="1" applyFont="1" applyFill="1" applyBorder="1" applyAlignment="1" applyProtection="1">
      <alignment horizontal="center" vertical="center" wrapText="1"/>
      <protection locked="0"/>
    </xf>
    <xf numFmtId="166" fontId="22" fillId="0" borderId="1" xfId="1" quotePrefix="1" applyNumberFormat="1" applyFont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Alignment="1">
      <alignment horizontal="center" vertical="center"/>
    </xf>
    <xf numFmtId="0" fontId="20" fillId="0" borderId="0" xfId="2" applyFont="1" applyAlignment="1"/>
    <xf numFmtId="0" fontId="26" fillId="0" borderId="0" xfId="2" applyFont="1" applyAlignment="1"/>
    <xf numFmtId="0" fontId="22" fillId="0" borderId="0" xfId="2" applyFont="1" applyAlignment="1">
      <alignment vertical="center"/>
    </xf>
    <xf numFmtId="0" fontId="17" fillId="0" borderId="0" xfId="2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8" fillId="0" borderId="5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2" borderId="5" xfId="2" applyFont="1" applyFill="1" applyBorder="1" applyAlignment="1" applyProtection="1">
      <alignment horizontal="center" vertical="center" wrapText="1"/>
      <protection locked="0"/>
    </xf>
    <xf numFmtId="0" fontId="23" fillId="0" borderId="0" xfId="2" applyFont="1" applyAlignment="1">
      <alignment horizontal="center"/>
    </xf>
    <xf numFmtId="0" fontId="23" fillId="0" borderId="0" xfId="2" applyFont="1" applyAlignment="1">
      <alignment horizontal="left"/>
    </xf>
    <xf numFmtId="0" fontId="17" fillId="0" borderId="0" xfId="2" applyAlignment="1">
      <alignment horizontal="left" vertical="center" wrapText="1"/>
    </xf>
    <xf numFmtId="0" fontId="17" fillId="0" borderId="0" xfId="2" applyAlignment="1">
      <alignment horizontal="left" vertical="center"/>
    </xf>
    <xf numFmtId="0" fontId="20" fillId="2" borderId="6" xfId="2" applyFont="1" applyFill="1" applyBorder="1" applyAlignment="1" applyProtection="1">
      <alignment horizontal="center" vertical="center" wrapText="1"/>
      <protection locked="0"/>
    </xf>
    <xf numFmtId="0" fontId="20" fillId="2" borderId="7" xfId="2" applyFont="1" applyFill="1" applyBorder="1" applyAlignment="1" applyProtection="1">
      <alignment horizontal="center" vertical="center" wrapText="1"/>
      <protection locked="0"/>
    </xf>
    <xf numFmtId="0" fontId="20" fillId="2" borderId="8" xfId="2" applyFont="1" applyFill="1" applyBorder="1" applyAlignment="1" applyProtection="1">
      <alignment horizontal="center" vertical="center" wrapText="1"/>
      <protection locked="0"/>
    </xf>
    <xf numFmtId="0" fontId="20" fillId="2" borderId="6" xfId="2" applyFont="1" applyFill="1" applyBorder="1" applyAlignment="1" applyProtection="1">
      <alignment horizontal="left" vertical="center" wrapText="1"/>
      <protection locked="0"/>
    </xf>
    <xf numFmtId="0" fontId="20" fillId="2" borderId="7" xfId="2" applyFont="1" applyFill="1" applyBorder="1" applyAlignment="1" applyProtection="1">
      <alignment horizontal="left" vertical="center" wrapText="1"/>
      <protection locked="0"/>
    </xf>
    <xf numFmtId="0" fontId="20" fillId="2" borderId="8" xfId="2" applyFont="1" applyFill="1" applyBorder="1" applyAlignment="1" applyProtection="1">
      <alignment horizontal="left" vertical="center" wrapText="1"/>
      <protection locked="0"/>
    </xf>
  </cellXfs>
  <cellStyles count="7">
    <cellStyle name="Comma" xfId="1" builtinId="3"/>
    <cellStyle name="Comma 2" xfId="3" xr:uid="{00000000-0005-0000-0000-000001000000}"/>
    <cellStyle name="Comma 2 2" xfId="5" xr:uid="{00000000-0005-0000-0000-000001000000}"/>
    <cellStyle name="Comma 3" xfId="4" xr:uid="{00000000-0005-0000-0000-000031000000}"/>
    <cellStyle name="Normal" xfId="0" builtinId="0"/>
    <cellStyle name="Normal 2" xfId="2" xr:uid="{00000000-0005-0000-0000-000003000000}"/>
    <cellStyle name="Normal 3" xfId="6" xr:uid="{9063A5D1-B0DD-44EB-B604-7FD907D6C9C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2</xdr:row>
      <xdr:rowOff>0</xdr:rowOff>
    </xdr:from>
    <xdr:to>
      <xdr:col>2</xdr:col>
      <xdr:colOff>85725</xdr:colOff>
      <xdr:row>2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876300" y="428625"/>
          <a:ext cx="1371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771525</xdr:colOff>
      <xdr:row>2</xdr:row>
      <xdr:rowOff>0</xdr:rowOff>
    </xdr:from>
    <xdr:to>
      <xdr:col>2</xdr:col>
      <xdr:colOff>95250</xdr:colOff>
      <xdr:row>2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>
          <a:off x="1209675" y="400050"/>
          <a:ext cx="1457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workbookViewId="0">
      <selection activeCell="M21" sqref="M21"/>
    </sheetView>
  </sheetViews>
  <sheetFormatPr defaultRowHeight="12.75" x14ac:dyDescent="0.2"/>
  <cols>
    <col min="1" max="1" width="4.85546875" style="11" customWidth="1"/>
    <col min="2" max="2" width="22.5703125" style="2" customWidth="1"/>
    <col min="3" max="3" width="9.7109375" style="2" customWidth="1"/>
    <col min="4" max="34" width="2.85546875" style="2" customWidth="1"/>
    <col min="35" max="35" width="6.42578125" style="6" customWidth="1"/>
    <col min="36" max="37" width="9.140625" style="2"/>
    <col min="38" max="38" width="28.7109375" style="2" customWidth="1"/>
    <col min="39" max="16384" width="9.140625" style="2"/>
  </cols>
  <sheetData>
    <row r="1" spans="1:38" ht="15.75" x14ac:dyDescent="0.2">
      <c r="A1" s="100" t="s">
        <v>7</v>
      </c>
      <c r="B1" s="100"/>
      <c r="C1" s="100"/>
      <c r="D1" s="100"/>
    </row>
    <row r="2" spans="1:38" ht="18" customHeight="1" x14ac:dyDescent="0.25">
      <c r="A2" s="104" t="s">
        <v>0</v>
      </c>
      <c r="B2" s="104"/>
      <c r="C2" s="104"/>
      <c r="D2" s="104"/>
      <c r="E2" s="1"/>
      <c r="F2" s="1"/>
      <c r="AB2" s="3"/>
      <c r="AC2" s="103"/>
      <c r="AD2" s="103"/>
      <c r="AE2" s="103"/>
      <c r="AF2" s="103"/>
      <c r="AG2" s="103"/>
      <c r="AH2" s="103"/>
      <c r="AI2" s="4"/>
    </row>
    <row r="3" spans="1:38" ht="18" customHeight="1" x14ac:dyDescent="0.25">
      <c r="A3" s="16"/>
      <c r="B3" s="16"/>
      <c r="C3" s="16"/>
      <c r="D3" s="16"/>
      <c r="E3" s="1"/>
      <c r="F3" s="1"/>
      <c r="AB3" s="3"/>
      <c r="AC3" s="3"/>
      <c r="AD3" s="3"/>
      <c r="AE3" s="3"/>
      <c r="AF3" s="3"/>
      <c r="AG3" s="3"/>
      <c r="AH3" s="3"/>
      <c r="AI3" s="4"/>
    </row>
    <row r="4" spans="1:38" ht="18" customHeight="1" x14ac:dyDescent="0.25">
      <c r="A4" s="101" t="s">
        <v>68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</row>
    <row r="5" spans="1:38" ht="18" customHeight="1" x14ac:dyDescent="0.25">
      <c r="A5" s="102" t="s">
        <v>8</v>
      </c>
      <c r="B5" s="102"/>
      <c r="C5" s="102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</row>
    <row r="6" spans="1:38" ht="18" customHeight="1" x14ac:dyDescent="0.25">
      <c r="A6" s="102" t="s">
        <v>9</v>
      </c>
      <c r="B6" s="102"/>
      <c r="C6" s="102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</row>
    <row r="7" spans="1:38" ht="18" customHeight="1" x14ac:dyDescent="0.25">
      <c r="A7" s="102" t="s">
        <v>10</v>
      </c>
      <c r="B7" s="102"/>
      <c r="C7" s="102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</row>
    <row r="8" spans="1:38" s="7" customFormat="1" ht="20.25" customHeight="1" x14ac:dyDescent="0.2">
      <c r="A8" s="110" t="s">
        <v>16</v>
      </c>
      <c r="B8" s="110" t="s">
        <v>1</v>
      </c>
      <c r="C8" s="110" t="s">
        <v>12</v>
      </c>
      <c r="D8" s="107" t="s">
        <v>69</v>
      </c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9"/>
    </row>
    <row r="9" spans="1:38" s="7" customFormat="1" ht="28.5" customHeight="1" x14ac:dyDescent="0.2">
      <c r="A9" s="111"/>
      <c r="B9" s="111"/>
      <c r="C9" s="111"/>
      <c r="D9" s="8">
        <v>1</v>
      </c>
      <c r="E9" s="8">
        <v>2</v>
      </c>
      <c r="F9" s="91">
        <v>3</v>
      </c>
      <c r="G9" s="91">
        <v>4</v>
      </c>
      <c r="H9" s="91">
        <v>5</v>
      </c>
      <c r="I9" s="91">
        <v>6</v>
      </c>
      <c r="J9" s="91">
        <v>7</v>
      </c>
      <c r="K9" s="91">
        <v>8</v>
      </c>
      <c r="L9" s="91">
        <v>9</v>
      </c>
      <c r="M9" s="91">
        <v>10</v>
      </c>
      <c r="N9" s="91">
        <v>11</v>
      </c>
      <c r="O9" s="91">
        <v>12</v>
      </c>
      <c r="P9" s="91">
        <v>13</v>
      </c>
      <c r="Q9" s="91">
        <v>14</v>
      </c>
      <c r="R9" s="91">
        <v>15</v>
      </c>
      <c r="S9" s="91">
        <v>16</v>
      </c>
      <c r="T9" s="91">
        <v>17</v>
      </c>
      <c r="U9" s="91">
        <v>18</v>
      </c>
      <c r="V9" s="91">
        <v>19</v>
      </c>
      <c r="W9" s="91">
        <v>20</v>
      </c>
      <c r="X9" s="91">
        <v>21</v>
      </c>
      <c r="Y9" s="91">
        <v>22</v>
      </c>
      <c r="Z9" s="91">
        <v>23</v>
      </c>
      <c r="AA9" s="91">
        <v>24</v>
      </c>
      <c r="AB9" s="91">
        <v>25</v>
      </c>
      <c r="AC9" s="91">
        <v>26</v>
      </c>
      <c r="AD9" s="91">
        <v>27</v>
      </c>
      <c r="AE9" s="91">
        <v>28</v>
      </c>
      <c r="AF9" s="91">
        <v>29</v>
      </c>
      <c r="AG9" s="91">
        <v>30</v>
      </c>
      <c r="AH9" s="91">
        <v>31</v>
      </c>
      <c r="AI9" s="110" t="s">
        <v>2</v>
      </c>
      <c r="AL9" s="9"/>
    </row>
    <row r="10" spans="1:38" s="7" customFormat="1" ht="16.5" customHeight="1" x14ac:dyDescent="0.2">
      <c r="A10" s="111"/>
      <c r="B10" s="111"/>
      <c r="C10" s="111"/>
      <c r="D10" s="107" t="s">
        <v>66</v>
      </c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9"/>
      <c r="AI10" s="111"/>
      <c r="AL10" s="9"/>
    </row>
    <row r="11" spans="1:38" s="7" customFormat="1" ht="18" customHeight="1" x14ac:dyDescent="0.2">
      <c r="A11" s="112"/>
      <c r="B11" s="112"/>
      <c r="C11" s="112"/>
      <c r="D11" s="91" t="s">
        <v>19</v>
      </c>
      <c r="E11" s="91" t="s">
        <v>20</v>
      </c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112"/>
      <c r="AL11" s="9"/>
    </row>
    <row r="12" spans="1:38" s="67" customFormat="1" ht="20.100000000000001" customHeight="1" x14ac:dyDescent="0.25">
      <c r="A12" s="65">
        <v>1</v>
      </c>
      <c r="B12" s="46" t="s">
        <v>34</v>
      </c>
      <c r="C12" s="33" t="s">
        <v>35</v>
      </c>
      <c r="D12" s="66"/>
      <c r="E12" s="66"/>
      <c r="F12" s="66"/>
      <c r="G12" s="66" t="s">
        <v>3</v>
      </c>
      <c r="H12" s="66" t="s">
        <v>3</v>
      </c>
      <c r="I12" s="66" t="s">
        <v>3</v>
      </c>
      <c r="J12" s="66"/>
      <c r="K12" s="66" t="s">
        <v>3</v>
      </c>
      <c r="L12" s="66" t="s">
        <v>3</v>
      </c>
      <c r="M12" s="66" t="s">
        <v>3</v>
      </c>
      <c r="N12" s="66"/>
      <c r="O12" s="66"/>
      <c r="P12" s="66" t="s">
        <v>4</v>
      </c>
      <c r="Q12" s="66"/>
      <c r="R12" s="66" t="s">
        <v>3</v>
      </c>
      <c r="S12" s="66"/>
      <c r="T12" s="66"/>
      <c r="U12" s="66"/>
      <c r="V12" s="66"/>
      <c r="W12" s="66"/>
      <c r="X12" s="66"/>
      <c r="Y12" s="66" t="s">
        <v>3</v>
      </c>
      <c r="Z12" s="66"/>
      <c r="AA12" s="66"/>
      <c r="AB12" s="66"/>
      <c r="AC12" s="66"/>
      <c r="AD12" s="66"/>
      <c r="AE12" s="66"/>
      <c r="AF12" s="66" t="s">
        <v>3</v>
      </c>
      <c r="AG12" s="66"/>
      <c r="AH12" s="66"/>
      <c r="AI12" s="14">
        <f>COUNTIF(D12:AH12,"+")+COUNTIF(D12:AH12,"-")/2</f>
        <v>5.5</v>
      </c>
      <c r="AK12" s="68"/>
    </row>
    <row r="13" spans="1:38" s="67" customFormat="1" ht="20.100000000000001" customHeight="1" x14ac:dyDescent="0.25">
      <c r="A13" s="65">
        <v>2</v>
      </c>
      <c r="B13" s="46" t="s">
        <v>36</v>
      </c>
      <c r="C13" s="33" t="s">
        <v>37</v>
      </c>
      <c r="D13" s="66"/>
      <c r="E13" s="66" t="s">
        <v>3</v>
      </c>
      <c r="F13" s="66"/>
      <c r="G13" s="66"/>
      <c r="H13" s="66"/>
      <c r="I13" s="66"/>
      <c r="J13" s="66"/>
      <c r="K13" s="66" t="s">
        <v>3</v>
      </c>
      <c r="L13" s="66" t="s">
        <v>3</v>
      </c>
      <c r="M13" s="66"/>
      <c r="N13" s="66"/>
      <c r="O13" s="66"/>
      <c r="P13" s="66"/>
      <c r="Q13" s="66"/>
      <c r="R13" s="66" t="s">
        <v>3</v>
      </c>
      <c r="S13" s="66"/>
      <c r="T13" s="66"/>
      <c r="U13" s="66"/>
      <c r="V13" s="66"/>
      <c r="W13" s="66"/>
      <c r="X13" s="66"/>
      <c r="Y13" s="66"/>
      <c r="Z13" s="66"/>
      <c r="AA13" s="66" t="s">
        <v>3</v>
      </c>
      <c r="AB13" s="66"/>
      <c r="AC13" s="66"/>
      <c r="AD13" s="66" t="s">
        <v>3</v>
      </c>
      <c r="AE13" s="66" t="s">
        <v>3</v>
      </c>
      <c r="AF13" s="66"/>
      <c r="AG13" s="66" t="s">
        <v>3</v>
      </c>
      <c r="AH13" s="66" t="s">
        <v>3</v>
      </c>
      <c r="AI13" s="14">
        <f t="shared" ref="AI13:AI22" si="0">COUNTIF(D13:AH13,"+")+COUNTIF(D13:AH13,"-")/2</f>
        <v>4.5</v>
      </c>
      <c r="AK13" s="69"/>
    </row>
    <row r="14" spans="1:38" s="67" customFormat="1" ht="20.100000000000001" customHeight="1" x14ac:dyDescent="0.25">
      <c r="A14" s="65">
        <v>3</v>
      </c>
      <c r="B14" s="46" t="s">
        <v>49</v>
      </c>
      <c r="C14" s="33" t="s">
        <v>38</v>
      </c>
      <c r="D14" s="66"/>
      <c r="E14" s="66"/>
      <c r="F14" s="66"/>
      <c r="G14" s="66"/>
      <c r="H14" s="66" t="s">
        <v>3</v>
      </c>
      <c r="I14" s="66"/>
      <c r="J14" s="66"/>
      <c r="K14" s="66" t="s">
        <v>3</v>
      </c>
      <c r="L14" s="66"/>
      <c r="M14" s="66"/>
      <c r="N14" s="66"/>
      <c r="O14" s="66"/>
      <c r="P14" s="66"/>
      <c r="Q14" s="66"/>
      <c r="R14" s="66" t="s">
        <v>3</v>
      </c>
      <c r="S14" s="66"/>
      <c r="T14" s="66"/>
      <c r="U14" s="66" t="s">
        <v>3</v>
      </c>
      <c r="V14" s="66"/>
      <c r="W14" s="66"/>
      <c r="X14" s="66"/>
      <c r="Y14" s="66" t="s">
        <v>3</v>
      </c>
      <c r="Z14" s="66" t="s">
        <v>3</v>
      </c>
      <c r="AA14" s="66" t="s">
        <v>3</v>
      </c>
      <c r="AB14" s="66"/>
      <c r="AC14" s="66"/>
      <c r="AD14" s="66"/>
      <c r="AE14" s="66"/>
      <c r="AF14" s="66" t="s">
        <v>3</v>
      </c>
      <c r="AG14" s="66" t="s">
        <v>3</v>
      </c>
      <c r="AH14" s="66" t="s">
        <v>3</v>
      </c>
      <c r="AI14" s="14">
        <f t="shared" si="0"/>
        <v>5</v>
      </c>
      <c r="AK14" s="69"/>
    </row>
    <row r="15" spans="1:38" s="67" customFormat="1" ht="20.100000000000001" customHeight="1" x14ac:dyDescent="0.25">
      <c r="A15" s="65">
        <v>4</v>
      </c>
      <c r="B15" s="46" t="s">
        <v>47</v>
      </c>
      <c r="C15" s="33" t="s">
        <v>38</v>
      </c>
      <c r="D15" s="66"/>
      <c r="E15" s="66"/>
      <c r="F15" s="66" t="s">
        <v>3</v>
      </c>
      <c r="G15" s="66" t="s">
        <v>3</v>
      </c>
      <c r="H15" s="66" t="s">
        <v>3</v>
      </c>
      <c r="I15" s="66"/>
      <c r="J15" s="66"/>
      <c r="K15" s="66" t="s">
        <v>3</v>
      </c>
      <c r="L15" s="66"/>
      <c r="M15" s="66" t="s">
        <v>3</v>
      </c>
      <c r="N15" s="66"/>
      <c r="O15" s="66" t="s">
        <v>3</v>
      </c>
      <c r="P15" s="66"/>
      <c r="Q15" s="66"/>
      <c r="R15" s="66"/>
      <c r="S15" s="66"/>
      <c r="T15" s="66"/>
      <c r="U15" s="66"/>
      <c r="V15" s="66"/>
      <c r="W15" s="66"/>
      <c r="X15" s="66"/>
      <c r="Y15" s="66" t="s">
        <v>3</v>
      </c>
      <c r="Z15" s="66"/>
      <c r="AA15" s="66"/>
      <c r="AB15" s="66" t="s">
        <v>3</v>
      </c>
      <c r="AC15" s="66"/>
      <c r="AD15" s="66"/>
      <c r="AE15" s="66"/>
      <c r="AF15" s="66" t="s">
        <v>3</v>
      </c>
      <c r="AG15" s="66" t="s">
        <v>3</v>
      </c>
      <c r="AH15" s="66"/>
      <c r="AI15" s="14">
        <f t="shared" si="0"/>
        <v>5</v>
      </c>
    </row>
    <row r="16" spans="1:38" s="67" customFormat="1" ht="20.100000000000001" customHeight="1" x14ac:dyDescent="0.25">
      <c r="A16" s="65">
        <v>5</v>
      </c>
      <c r="B16" s="46" t="s">
        <v>48</v>
      </c>
      <c r="C16" s="33" t="s">
        <v>39</v>
      </c>
      <c r="D16" s="66" t="s">
        <v>3</v>
      </c>
      <c r="E16" s="66" t="s">
        <v>3</v>
      </c>
      <c r="F16" s="66" t="s">
        <v>3</v>
      </c>
      <c r="G16" s="66" t="s">
        <v>3</v>
      </c>
      <c r="H16" s="66" t="s">
        <v>3</v>
      </c>
      <c r="I16" s="66" t="s">
        <v>3</v>
      </c>
      <c r="J16" s="66" t="s">
        <v>3</v>
      </c>
      <c r="K16" s="66"/>
      <c r="L16" s="70" t="s">
        <v>4</v>
      </c>
      <c r="M16" s="66"/>
      <c r="N16" s="66"/>
      <c r="O16" s="70"/>
      <c r="P16" s="66"/>
      <c r="Q16" s="66"/>
      <c r="R16" s="66"/>
      <c r="S16" s="66" t="s">
        <v>3</v>
      </c>
      <c r="T16" s="66"/>
      <c r="U16" s="66" t="s">
        <v>3</v>
      </c>
      <c r="V16" s="70"/>
      <c r="W16" s="66" t="s">
        <v>3</v>
      </c>
      <c r="X16" s="66" t="s">
        <v>3</v>
      </c>
      <c r="Y16" s="66"/>
      <c r="Z16" s="70" t="s">
        <v>4</v>
      </c>
      <c r="AA16" s="66"/>
      <c r="AB16" s="66"/>
      <c r="AC16" s="66"/>
      <c r="AD16" s="70"/>
      <c r="AE16" s="66"/>
      <c r="AF16" s="66"/>
      <c r="AG16" s="66" t="s">
        <v>3</v>
      </c>
      <c r="AH16" s="66"/>
      <c r="AI16" s="14">
        <f t="shared" si="0"/>
        <v>8</v>
      </c>
    </row>
    <row r="17" spans="1:37" s="67" customFormat="1" ht="20.100000000000001" customHeight="1" x14ac:dyDescent="0.25">
      <c r="A17" s="65">
        <v>6</v>
      </c>
      <c r="B17" s="46" t="s">
        <v>50</v>
      </c>
      <c r="C17" s="33" t="s">
        <v>39</v>
      </c>
      <c r="D17" s="66" t="s">
        <v>3</v>
      </c>
      <c r="E17" s="66" t="s">
        <v>3</v>
      </c>
      <c r="F17" s="66" t="s">
        <v>3</v>
      </c>
      <c r="G17" s="66" t="s">
        <v>3</v>
      </c>
      <c r="H17" s="66" t="s">
        <v>3</v>
      </c>
      <c r="I17" s="66" t="s">
        <v>3</v>
      </c>
      <c r="J17" s="66" t="s">
        <v>3</v>
      </c>
      <c r="K17" s="66"/>
      <c r="L17" s="70" t="s">
        <v>4</v>
      </c>
      <c r="M17" s="66"/>
      <c r="N17" s="66"/>
      <c r="O17" s="70"/>
      <c r="P17" s="66"/>
      <c r="Q17" s="66"/>
      <c r="R17" s="66"/>
      <c r="S17" s="66" t="s">
        <v>3</v>
      </c>
      <c r="T17" s="66"/>
      <c r="U17" s="70"/>
      <c r="V17" s="66" t="s">
        <v>3</v>
      </c>
      <c r="W17" s="66" t="s">
        <v>3</v>
      </c>
      <c r="X17" s="66" t="s">
        <v>3</v>
      </c>
      <c r="Y17" s="66" t="s">
        <v>3</v>
      </c>
      <c r="Z17" s="70" t="s">
        <v>4</v>
      </c>
      <c r="AA17" s="66"/>
      <c r="AB17" s="66"/>
      <c r="AC17" s="66"/>
      <c r="AD17" s="70"/>
      <c r="AE17" s="66"/>
      <c r="AF17" s="66"/>
      <c r="AG17" s="66"/>
      <c r="AH17" s="66"/>
      <c r="AI17" s="14">
        <f t="shared" si="0"/>
        <v>8</v>
      </c>
    </row>
    <row r="18" spans="1:37" s="67" customFormat="1" ht="20.100000000000001" customHeight="1" x14ac:dyDescent="0.25">
      <c r="A18" s="65">
        <v>7</v>
      </c>
      <c r="B18" s="46" t="s">
        <v>40</v>
      </c>
      <c r="C18" s="33" t="s">
        <v>41</v>
      </c>
      <c r="D18" s="66"/>
      <c r="E18" s="66"/>
      <c r="F18" s="66" t="s">
        <v>3</v>
      </c>
      <c r="G18" s="66"/>
      <c r="H18" s="66" t="s">
        <v>3</v>
      </c>
      <c r="I18" s="70" t="s">
        <v>4</v>
      </c>
      <c r="J18" s="66"/>
      <c r="K18" s="66" t="s">
        <v>3</v>
      </c>
      <c r="L18" s="66" t="s">
        <v>3</v>
      </c>
      <c r="M18" s="66"/>
      <c r="N18" s="66" t="s">
        <v>3</v>
      </c>
      <c r="O18" s="66" t="s">
        <v>3</v>
      </c>
      <c r="P18" s="70" t="s">
        <v>4</v>
      </c>
      <c r="Q18" s="66"/>
      <c r="R18" s="66"/>
      <c r="S18" s="66" t="s">
        <v>3</v>
      </c>
      <c r="T18" s="66" t="s">
        <v>3</v>
      </c>
      <c r="U18" s="66"/>
      <c r="V18" s="66"/>
      <c r="W18" s="66" t="s">
        <v>3</v>
      </c>
      <c r="X18" s="66" t="s">
        <v>3</v>
      </c>
      <c r="Y18" s="66"/>
      <c r="Z18" s="66" t="s">
        <v>3</v>
      </c>
      <c r="AA18" s="66"/>
      <c r="AB18" s="66"/>
      <c r="AC18" s="66"/>
      <c r="AD18" s="70"/>
      <c r="AE18" s="66"/>
      <c r="AF18" s="66"/>
      <c r="AG18" s="66" t="s">
        <v>3</v>
      </c>
      <c r="AH18" s="66"/>
      <c r="AI18" s="14">
        <f t="shared" si="0"/>
        <v>8</v>
      </c>
    </row>
    <row r="19" spans="1:37" s="67" customFormat="1" ht="20.100000000000001" customHeight="1" x14ac:dyDescent="0.25">
      <c r="A19" s="65">
        <v>8</v>
      </c>
      <c r="B19" s="46" t="s">
        <v>51</v>
      </c>
      <c r="C19" s="33" t="s">
        <v>42</v>
      </c>
      <c r="D19" s="66"/>
      <c r="E19" s="66"/>
      <c r="F19" s="66" t="s">
        <v>3</v>
      </c>
      <c r="G19" s="66"/>
      <c r="H19" s="66" t="s">
        <v>3</v>
      </c>
      <c r="I19" s="70" t="s">
        <v>4</v>
      </c>
      <c r="J19" s="66"/>
      <c r="K19" s="66" t="s">
        <v>3</v>
      </c>
      <c r="L19" s="66" t="s">
        <v>3</v>
      </c>
      <c r="M19" s="66"/>
      <c r="N19" s="66" t="s">
        <v>3</v>
      </c>
      <c r="O19" s="66" t="s">
        <v>3</v>
      </c>
      <c r="P19" s="70" t="s">
        <v>4</v>
      </c>
      <c r="Q19" s="66"/>
      <c r="R19" s="66"/>
      <c r="S19" s="66" t="s">
        <v>3</v>
      </c>
      <c r="T19" s="66" t="s">
        <v>3</v>
      </c>
      <c r="U19" s="66"/>
      <c r="V19" s="66"/>
      <c r="W19" s="66" t="s">
        <v>3</v>
      </c>
      <c r="X19" s="70" t="s">
        <v>4</v>
      </c>
      <c r="Y19" s="66"/>
      <c r="Z19" s="66" t="s">
        <v>3</v>
      </c>
      <c r="AA19" s="66"/>
      <c r="AB19" s="66"/>
      <c r="AC19" s="66"/>
      <c r="AD19" s="70"/>
      <c r="AE19" s="66"/>
      <c r="AF19" s="66"/>
      <c r="AG19" s="66"/>
      <c r="AH19" s="66"/>
      <c r="AI19" s="14">
        <f t="shared" si="0"/>
        <v>8</v>
      </c>
    </row>
    <row r="20" spans="1:37" s="67" customFormat="1" ht="20.100000000000001" customHeight="1" x14ac:dyDescent="0.25">
      <c r="A20" s="65">
        <v>9</v>
      </c>
      <c r="B20" s="71"/>
      <c r="C20" s="65"/>
      <c r="D20" s="66"/>
      <c r="E20" s="66"/>
      <c r="F20" s="66"/>
      <c r="G20" s="66"/>
      <c r="H20" s="66"/>
      <c r="I20" s="70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70"/>
      <c r="Y20" s="66"/>
      <c r="Z20" s="66"/>
      <c r="AA20" s="66"/>
      <c r="AB20" s="66"/>
      <c r="AC20" s="66"/>
      <c r="AD20" s="70"/>
      <c r="AE20" s="66"/>
      <c r="AF20" s="66"/>
      <c r="AG20" s="66"/>
      <c r="AH20" s="66"/>
      <c r="AI20" s="14">
        <f t="shared" si="0"/>
        <v>0</v>
      </c>
    </row>
    <row r="21" spans="1:37" s="67" customFormat="1" ht="20.100000000000001" customHeight="1" x14ac:dyDescent="0.25">
      <c r="A21" s="65">
        <v>10</v>
      </c>
      <c r="B21" s="71"/>
      <c r="C21" s="65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70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70"/>
      <c r="AE21" s="66"/>
      <c r="AF21" s="66"/>
      <c r="AG21" s="66"/>
      <c r="AH21" s="66"/>
      <c r="AI21" s="14">
        <f t="shared" si="0"/>
        <v>0</v>
      </c>
    </row>
    <row r="22" spans="1:37" s="67" customFormat="1" ht="20.100000000000001" customHeight="1" x14ac:dyDescent="0.25">
      <c r="A22" s="65">
        <v>11</v>
      </c>
      <c r="B22" s="71"/>
      <c r="C22" s="65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70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14">
        <f t="shared" si="0"/>
        <v>0</v>
      </c>
    </row>
    <row r="23" spans="1:37" s="68" customFormat="1" ht="20.100000000000001" customHeight="1" x14ac:dyDescent="0.25">
      <c r="A23" s="65"/>
      <c r="B23" s="54" t="s">
        <v>52</v>
      </c>
      <c r="C23" s="72"/>
      <c r="D23" s="86">
        <f>COUNTIF(D12:D22,"+")+COUNTIF(D12:D22,"-")/2</f>
        <v>1</v>
      </c>
      <c r="E23" s="86">
        <f t="shared" ref="E23:AH23" si="1">COUNTIF(E12:E22,"+")+COUNTIF(E12:E22,"-")/2</f>
        <v>1.5</v>
      </c>
      <c r="F23" s="86">
        <f t="shared" si="1"/>
        <v>2.5</v>
      </c>
      <c r="G23" s="86">
        <f t="shared" si="1"/>
        <v>2</v>
      </c>
      <c r="H23" s="86">
        <f t="shared" si="1"/>
        <v>3.5</v>
      </c>
      <c r="I23" s="86">
        <f t="shared" si="1"/>
        <v>3.5</v>
      </c>
      <c r="J23" s="86">
        <f t="shared" si="1"/>
        <v>1</v>
      </c>
      <c r="K23" s="86">
        <f t="shared" si="1"/>
        <v>3</v>
      </c>
      <c r="L23" s="86">
        <f t="shared" si="1"/>
        <v>4</v>
      </c>
      <c r="M23" s="86">
        <f t="shared" si="1"/>
        <v>1</v>
      </c>
      <c r="N23" s="86">
        <f t="shared" si="1"/>
        <v>1</v>
      </c>
      <c r="O23" s="86">
        <f t="shared" si="1"/>
        <v>1.5</v>
      </c>
      <c r="P23" s="86">
        <f t="shared" si="1"/>
        <v>3</v>
      </c>
      <c r="Q23" s="86">
        <f t="shared" si="1"/>
        <v>0</v>
      </c>
      <c r="R23" s="86">
        <f t="shared" si="1"/>
        <v>1.5</v>
      </c>
      <c r="S23" s="86">
        <f t="shared" si="1"/>
        <v>2</v>
      </c>
      <c r="T23" s="86">
        <f t="shared" si="1"/>
        <v>1</v>
      </c>
      <c r="U23" s="86">
        <f t="shared" si="1"/>
        <v>1</v>
      </c>
      <c r="V23" s="86">
        <f t="shared" si="1"/>
        <v>0.5</v>
      </c>
      <c r="W23" s="86">
        <f t="shared" si="1"/>
        <v>2</v>
      </c>
      <c r="X23" s="86">
        <f t="shared" si="1"/>
        <v>2.5</v>
      </c>
      <c r="Y23" s="86">
        <f t="shared" si="1"/>
        <v>2</v>
      </c>
      <c r="Z23" s="86">
        <f t="shared" si="1"/>
        <v>3.5</v>
      </c>
      <c r="AA23" s="86">
        <f t="shared" si="1"/>
        <v>1</v>
      </c>
      <c r="AB23" s="86">
        <f t="shared" si="1"/>
        <v>0.5</v>
      </c>
      <c r="AC23" s="86">
        <f t="shared" si="1"/>
        <v>0</v>
      </c>
      <c r="AD23" s="86">
        <f t="shared" si="1"/>
        <v>0.5</v>
      </c>
      <c r="AE23" s="86">
        <f t="shared" si="1"/>
        <v>0.5</v>
      </c>
      <c r="AF23" s="86">
        <f t="shared" si="1"/>
        <v>1.5</v>
      </c>
      <c r="AG23" s="86">
        <f t="shared" si="1"/>
        <v>2.5</v>
      </c>
      <c r="AH23" s="86">
        <f t="shared" si="1"/>
        <v>1</v>
      </c>
      <c r="AI23" s="15">
        <f>SUM(AI12:AI22)</f>
        <v>52</v>
      </c>
      <c r="AK23" s="85"/>
    </row>
    <row r="24" spans="1:37" s="10" customFormat="1" ht="18" customHeight="1" x14ac:dyDescent="0.25">
      <c r="A24" s="24"/>
      <c r="B24" s="32" t="s">
        <v>6</v>
      </c>
      <c r="C24" s="30" t="s">
        <v>46</v>
      </c>
      <c r="D24" s="30"/>
      <c r="E24" s="31"/>
      <c r="F24" s="31"/>
      <c r="G24" s="106" t="s">
        <v>14</v>
      </c>
      <c r="H24" s="106"/>
      <c r="I24" s="106"/>
      <c r="J24" s="106"/>
      <c r="K24" s="106"/>
      <c r="L24" s="106"/>
      <c r="M24" s="106"/>
      <c r="N24" s="106"/>
      <c r="O24" s="106"/>
      <c r="P24" s="106"/>
      <c r="Q24" s="28"/>
      <c r="R24" s="28"/>
      <c r="S24" s="28"/>
      <c r="T24" s="28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9"/>
    </row>
    <row r="25" spans="1:37" s="10" customFormat="1" ht="18" customHeight="1" x14ac:dyDescent="0.2">
      <c r="A25" s="24"/>
      <c r="B25" s="25"/>
      <c r="C25" s="25"/>
      <c r="D25" s="26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Q25" s="55"/>
      <c r="R25" s="55"/>
      <c r="S25" s="55"/>
      <c r="T25" s="55"/>
      <c r="U25" s="55"/>
      <c r="V25" s="55"/>
      <c r="W25" s="55"/>
      <c r="X25" s="55"/>
      <c r="Y25" s="55"/>
      <c r="Z25" s="55" t="s">
        <v>70</v>
      </c>
      <c r="AA25" s="55"/>
      <c r="AC25" s="55"/>
      <c r="AD25" s="55"/>
      <c r="AE25" s="55"/>
      <c r="AF25" s="55"/>
      <c r="AG25" s="55"/>
      <c r="AH25" s="55"/>
      <c r="AI25" s="55"/>
    </row>
    <row r="26" spans="1:37" ht="18" customHeight="1" x14ac:dyDescent="0.25">
      <c r="B26" s="105" t="s">
        <v>55</v>
      </c>
      <c r="C26" s="105"/>
      <c r="D26" s="105"/>
      <c r="E26" s="105"/>
      <c r="F26" s="105"/>
      <c r="G26" s="105"/>
      <c r="H26" s="105"/>
      <c r="I26" s="52"/>
      <c r="K26" s="13"/>
      <c r="L26" s="13"/>
      <c r="M26" s="104" t="s">
        <v>13</v>
      </c>
      <c r="N26" s="104"/>
      <c r="O26" s="104"/>
      <c r="P26" s="104"/>
      <c r="Q26" s="104"/>
      <c r="R26" s="104"/>
      <c r="S26" s="104"/>
      <c r="T26" s="13"/>
      <c r="U26" s="104"/>
      <c r="V26" s="104"/>
      <c r="W26" s="104"/>
      <c r="X26" s="104"/>
      <c r="Y26" s="104"/>
      <c r="Z26" s="104"/>
      <c r="AA26" s="104"/>
      <c r="AB26" s="74" t="s">
        <v>5</v>
      </c>
      <c r="AC26" s="74"/>
      <c r="AD26" s="74"/>
      <c r="AE26" s="74"/>
      <c r="AF26" s="74"/>
      <c r="AG26" s="74"/>
      <c r="AH26" s="74"/>
      <c r="AI26" s="74"/>
    </row>
    <row r="27" spans="1:37" ht="20.25" customHeight="1" x14ac:dyDescent="0.2"/>
    <row r="31" spans="1:37" x14ac:dyDescent="0.2">
      <c r="C31" s="12"/>
    </row>
    <row r="32" spans="1:37" x14ac:dyDescent="0.2">
      <c r="C32" s="12"/>
    </row>
  </sheetData>
  <mergeCells count="17">
    <mergeCell ref="U26:AA26"/>
    <mergeCell ref="B26:H26"/>
    <mergeCell ref="M26:S26"/>
    <mergeCell ref="G24:P24"/>
    <mergeCell ref="A7:C7"/>
    <mergeCell ref="D8:AI8"/>
    <mergeCell ref="A8:A11"/>
    <mergeCell ref="B8:B11"/>
    <mergeCell ref="C8:C11"/>
    <mergeCell ref="AI9:AI11"/>
    <mergeCell ref="D10:AH10"/>
    <mergeCell ref="A1:D1"/>
    <mergeCell ref="A4:AI4"/>
    <mergeCell ref="A5:C5"/>
    <mergeCell ref="A6:C6"/>
    <mergeCell ref="AC2:AH2"/>
    <mergeCell ref="A2:D2"/>
  </mergeCells>
  <pageMargins left="0" right="0" top="0.27" bottom="0" header="0.24" footer="0.24"/>
  <pageSetup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7"/>
  <sheetViews>
    <sheetView workbookViewId="0">
      <selection activeCell="T16" sqref="T16"/>
    </sheetView>
  </sheetViews>
  <sheetFormatPr defaultRowHeight="12.75" x14ac:dyDescent="0.2"/>
  <cols>
    <col min="1" max="1" width="6.5703125" customWidth="1"/>
    <col min="2" max="2" width="23.28515625" customWidth="1"/>
    <col min="3" max="3" width="12.5703125" customWidth="1"/>
    <col min="4" max="4" width="5.7109375" customWidth="1"/>
    <col min="5" max="5" width="5.85546875" customWidth="1"/>
    <col min="6" max="7" width="5.28515625" customWidth="1"/>
    <col min="8" max="8" width="5" customWidth="1"/>
    <col min="9" max="9" width="4.7109375" customWidth="1"/>
    <col min="10" max="10" width="4.5703125" customWidth="1"/>
    <col min="11" max="11" width="5.28515625" customWidth="1"/>
    <col min="12" max="12" width="5" customWidth="1"/>
    <col min="13" max="13" width="4.7109375" customWidth="1"/>
    <col min="14" max="14" width="5.5703125" customWidth="1"/>
    <col min="15" max="15" width="5.140625" customWidth="1"/>
    <col min="17" max="17" width="18" customWidth="1"/>
  </cols>
  <sheetData>
    <row r="1" spans="1:17" ht="15.75" x14ac:dyDescent="0.2">
      <c r="A1" s="100" t="s">
        <v>7</v>
      </c>
      <c r="B1" s="100"/>
      <c r="C1" s="100"/>
      <c r="D1" s="100"/>
      <c r="O1" s="114"/>
      <c r="P1" s="114"/>
    </row>
    <row r="2" spans="1:17" ht="15.75" x14ac:dyDescent="0.2">
      <c r="A2" s="104" t="s">
        <v>0</v>
      </c>
      <c r="B2" s="104"/>
      <c r="C2" s="104"/>
      <c r="D2" s="104"/>
    </row>
    <row r="3" spans="1:17" ht="15.75" x14ac:dyDescent="0.2">
      <c r="A3" s="16"/>
      <c r="B3" s="16"/>
      <c r="C3" s="16"/>
      <c r="D3" s="16"/>
    </row>
    <row r="4" spans="1:17" s="17" customFormat="1" ht="15.75" x14ac:dyDescent="0.25">
      <c r="A4" s="113" t="s">
        <v>15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</row>
    <row r="5" spans="1:17" ht="17.25" customHeight="1" x14ac:dyDescent="0.2">
      <c r="F5" s="56" t="s">
        <v>71</v>
      </c>
    </row>
    <row r="6" spans="1:17" s="20" customFormat="1" ht="15.75" x14ac:dyDescent="0.25">
      <c r="A6" s="102" t="s">
        <v>8</v>
      </c>
      <c r="B6" s="102"/>
      <c r="C6" s="102"/>
    </row>
    <row r="7" spans="1:17" s="20" customFormat="1" ht="15.75" x14ac:dyDescent="0.25">
      <c r="A7" s="102" t="s">
        <v>9</v>
      </c>
      <c r="B7" s="102"/>
      <c r="C7" s="102"/>
    </row>
    <row r="8" spans="1:17" s="20" customFormat="1" ht="15.75" x14ac:dyDescent="0.25">
      <c r="A8" s="102" t="s">
        <v>10</v>
      </c>
      <c r="B8" s="102"/>
      <c r="C8" s="102"/>
    </row>
    <row r="9" spans="1:17" s="64" customFormat="1" ht="38.25" x14ac:dyDescent="0.2">
      <c r="A9" s="61" t="s">
        <v>16</v>
      </c>
      <c r="B9" s="61" t="s">
        <v>17</v>
      </c>
      <c r="C9" s="62" t="s">
        <v>11</v>
      </c>
      <c r="D9" s="61" t="s">
        <v>18</v>
      </c>
      <c r="E9" s="61" t="s">
        <v>19</v>
      </c>
      <c r="F9" s="61" t="s">
        <v>20</v>
      </c>
      <c r="G9" s="61" t="s">
        <v>21</v>
      </c>
      <c r="H9" s="61" t="s">
        <v>22</v>
      </c>
      <c r="I9" s="61" t="s">
        <v>23</v>
      </c>
      <c r="J9" s="61" t="s">
        <v>24</v>
      </c>
      <c r="K9" s="61" t="s">
        <v>25</v>
      </c>
      <c r="L9" s="61" t="s">
        <v>26</v>
      </c>
      <c r="M9" s="61" t="s">
        <v>27</v>
      </c>
      <c r="N9" s="61" t="s">
        <v>28</v>
      </c>
      <c r="O9" s="61" t="s">
        <v>29</v>
      </c>
      <c r="P9" s="63" t="s">
        <v>31</v>
      </c>
      <c r="Q9" s="61" t="s">
        <v>30</v>
      </c>
    </row>
    <row r="10" spans="1:17" s="21" customFormat="1" ht="20.100000000000001" customHeight="1" x14ac:dyDescent="0.2">
      <c r="A10" s="83">
        <v>1</v>
      </c>
      <c r="B10" s="46" t="s">
        <v>34</v>
      </c>
      <c r="C10" s="33" t="s">
        <v>35</v>
      </c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>
        <f>SUM(D10:O10)</f>
        <v>0</v>
      </c>
      <c r="Q10" s="84"/>
    </row>
    <row r="11" spans="1:17" s="21" customFormat="1" ht="20.100000000000001" customHeight="1" x14ac:dyDescent="0.2">
      <c r="A11" s="83">
        <v>2</v>
      </c>
      <c r="B11" s="46" t="s">
        <v>36</v>
      </c>
      <c r="C11" s="33" t="s">
        <v>37</v>
      </c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>
        <f t="shared" ref="P11:P20" si="0">SUM(D11:O11)</f>
        <v>0</v>
      </c>
      <c r="Q11" s="84"/>
    </row>
    <row r="12" spans="1:17" s="21" customFormat="1" ht="20.100000000000001" customHeight="1" x14ac:dyDescent="0.2">
      <c r="A12" s="83">
        <v>3</v>
      </c>
      <c r="B12" s="46" t="s">
        <v>49</v>
      </c>
      <c r="C12" s="33" t="s">
        <v>38</v>
      </c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>
        <f t="shared" si="0"/>
        <v>0</v>
      </c>
      <c r="Q12" s="84"/>
    </row>
    <row r="13" spans="1:17" s="21" customFormat="1" ht="20.100000000000001" customHeight="1" x14ac:dyDescent="0.2">
      <c r="A13" s="83">
        <v>4</v>
      </c>
      <c r="B13" s="46" t="s">
        <v>47</v>
      </c>
      <c r="C13" s="33" t="s">
        <v>38</v>
      </c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>
        <f t="shared" si="0"/>
        <v>0</v>
      </c>
      <c r="Q13" s="84"/>
    </row>
    <row r="14" spans="1:17" s="21" customFormat="1" ht="20.100000000000001" customHeight="1" x14ac:dyDescent="0.2">
      <c r="A14" s="83">
        <v>5</v>
      </c>
      <c r="B14" s="46" t="s">
        <v>48</v>
      </c>
      <c r="C14" s="33" t="s">
        <v>39</v>
      </c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>
        <f t="shared" si="0"/>
        <v>0</v>
      </c>
      <c r="Q14" s="84"/>
    </row>
    <row r="15" spans="1:17" s="21" customFormat="1" ht="20.100000000000001" customHeight="1" x14ac:dyDescent="0.2">
      <c r="A15" s="83">
        <v>6</v>
      </c>
      <c r="B15" s="46" t="s">
        <v>50</v>
      </c>
      <c r="C15" s="33" t="s">
        <v>39</v>
      </c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>
        <f t="shared" si="0"/>
        <v>0</v>
      </c>
      <c r="Q15" s="84"/>
    </row>
    <row r="16" spans="1:17" s="21" customFormat="1" ht="20.100000000000001" customHeight="1" x14ac:dyDescent="0.2">
      <c r="A16" s="83">
        <v>7</v>
      </c>
      <c r="B16" s="46" t="s">
        <v>40</v>
      </c>
      <c r="C16" s="33" t="s">
        <v>41</v>
      </c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>
        <f t="shared" si="0"/>
        <v>0</v>
      </c>
      <c r="Q16" s="84"/>
    </row>
    <row r="17" spans="1:26" s="21" customFormat="1" ht="20.100000000000001" customHeight="1" x14ac:dyDescent="0.2">
      <c r="A17" s="83">
        <v>8</v>
      </c>
      <c r="B17" s="46" t="s">
        <v>51</v>
      </c>
      <c r="C17" s="33" t="s">
        <v>42</v>
      </c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>
        <f t="shared" si="0"/>
        <v>0</v>
      </c>
      <c r="Q17" s="84"/>
    </row>
    <row r="18" spans="1:26" s="21" customFormat="1" ht="20.100000000000001" customHeight="1" x14ac:dyDescent="0.2">
      <c r="A18" s="83">
        <v>9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>
        <f t="shared" si="0"/>
        <v>0</v>
      </c>
      <c r="Q18" s="84"/>
    </row>
    <row r="19" spans="1:26" s="21" customFormat="1" ht="20.100000000000001" customHeight="1" x14ac:dyDescent="0.2">
      <c r="A19" s="83">
        <v>10</v>
      </c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>
        <f t="shared" si="0"/>
        <v>0</v>
      </c>
      <c r="Q19" s="84"/>
    </row>
    <row r="20" spans="1:26" s="21" customFormat="1" ht="20.100000000000001" customHeight="1" x14ac:dyDescent="0.2">
      <c r="A20" s="83">
        <v>11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>
        <f t="shared" si="0"/>
        <v>0</v>
      </c>
      <c r="Q20" s="84"/>
    </row>
    <row r="21" spans="1:26" s="21" customFormat="1" ht="20.100000000000001" customHeight="1" x14ac:dyDescent="0.2">
      <c r="A21" s="116" t="s">
        <v>57</v>
      </c>
      <c r="B21" s="116"/>
      <c r="C21" s="83"/>
      <c r="D21" s="83">
        <f>SUM(D10:D20)</f>
        <v>0</v>
      </c>
      <c r="E21" s="83">
        <f t="shared" ref="E21:P21" si="1">SUM(E10:E20)</f>
        <v>0</v>
      </c>
      <c r="F21" s="83">
        <f t="shared" si="1"/>
        <v>0</v>
      </c>
      <c r="G21" s="83">
        <f t="shared" si="1"/>
        <v>0</v>
      </c>
      <c r="H21" s="83">
        <f t="shared" si="1"/>
        <v>0</v>
      </c>
      <c r="I21" s="83">
        <f t="shared" si="1"/>
        <v>0</v>
      </c>
      <c r="J21" s="83">
        <f t="shared" si="1"/>
        <v>0</v>
      </c>
      <c r="K21" s="83">
        <f t="shared" si="1"/>
        <v>0</v>
      </c>
      <c r="L21" s="83">
        <f t="shared" si="1"/>
        <v>0</v>
      </c>
      <c r="M21" s="83">
        <f t="shared" si="1"/>
        <v>0</v>
      </c>
      <c r="N21" s="83">
        <f t="shared" si="1"/>
        <v>0</v>
      </c>
      <c r="O21" s="83">
        <f t="shared" si="1"/>
        <v>0</v>
      </c>
      <c r="P21" s="83">
        <f t="shared" si="1"/>
        <v>0</v>
      </c>
      <c r="Q21" s="84"/>
    </row>
    <row r="22" spans="1:26" s="21" customFormat="1" ht="15.75" x14ac:dyDescent="0.2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3"/>
    </row>
    <row r="23" spans="1:26" s="21" customFormat="1" ht="15.75" x14ac:dyDescent="0.2">
      <c r="A23" s="22"/>
      <c r="B23" s="22"/>
      <c r="C23" s="22"/>
      <c r="D23" s="22"/>
      <c r="E23" s="22"/>
      <c r="F23" s="22"/>
      <c r="H23" s="53"/>
      <c r="I23" s="53"/>
      <c r="J23" s="53"/>
      <c r="K23" s="53"/>
      <c r="L23" s="53"/>
      <c r="M23" s="53"/>
      <c r="N23" s="53"/>
      <c r="O23" s="53" t="s">
        <v>70</v>
      </c>
      <c r="P23" s="53"/>
      <c r="Q23" s="53"/>
    </row>
    <row r="24" spans="1:26" s="21" customFormat="1" ht="15.75" x14ac:dyDescent="0.25">
      <c r="A24" s="19"/>
      <c r="B24" s="76" t="s">
        <v>33</v>
      </c>
      <c r="C24" s="105" t="s">
        <v>32</v>
      </c>
      <c r="D24" s="105"/>
      <c r="E24" s="105"/>
      <c r="F24" s="75"/>
      <c r="G24" s="105" t="s">
        <v>55</v>
      </c>
      <c r="H24" s="105"/>
      <c r="I24" s="105"/>
      <c r="J24" s="105"/>
      <c r="K24" s="105"/>
      <c r="L24" s="115" t="s">
        <v>13</v>
      </c>
      <c r="M24" s="115"/>
      <c r="N24" s="115"/>
      <c r="O24" s="115"/>
      <c r="P24" s="105" t="s">
        <v>5</v>
      </c>
      <c r="Q24" s="105"/>
      <c r="R24" s="13"/>
      <c r="S24" s="13"/>
      <c r="T24" s="13"/>
      <c r="U24" s="13"/>
      <c r="V24" s="13"/>
      <c r="W24" s="13"/>
      <c r="X24" s="13"/>
      <c r="Y24" s="13"/>
      <c r="Z24" s="13"/>
    </row>
    <row r="25" spans="1:26" s="21" customFormat="1" ht="15.75" x14ac:dyDescent="0.2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</row>
    <row r="26" spans="1:26" s="21" customFormat="1" ht="16.5" customHeight="1" x14ac:dyDescent="0.2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26" s="20" customFormat="1" ht="15.75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</row>
  </sheetData>
  <mergeCells count="12">
    <mergeCell ref="C24:E24"/>
    <mergeCell ref="A8:C8"/>
    <mergeCell ref="A4:Q4"/>
    <mergeCell ref="A1:D1"/>
    <mergeCell ref="A2:D2"/>
    <mergeCell ref="A6:C6"/>
    <mergeCell ref="A7:C7"/>
    <mergeCell ref="O1:P1"/>
    <mergeCell ref="P24:Q24"/>
    <mergeCell ref="L24:O24"/>
    <mergeCell ref="G24:K24"/>
    <mergeCell ref="A21:B21"/>
  </mergeCells>
  <pageMargins left="0.5" right="0" top="0.5" bottom="0" header="0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K36"/>
  <sheetViews>
    <sheetView tabSelected="1" topLeftCell="A4" workbookViewId="0">
      <selection activeCell="F17" sqref="F17"/>
    </sheetView>
  </sheetViews>
  <sheetFormatPr defaultRowHeight="15" x14ac:dyDescent="0.25"/>
  <cols>
    <col min="1" max="1" width="4.42578125" style="34" customWidth="1"/>
    <col min="2" max="2" width="19.42578125" style="34" customWidth="1"/>
    <col min="3" max="3" width="9.7109375" style="34" customWidth="1"/>
    <col min="4" max="4" width="16.28515625" style="34" customWidth="1"/>
    <col min="5" max="5" width="18.28515625" style="34" customWidth="1"/>
    <col min="6" max="8" width="18.5703125" style="34" customWidth="1"/>
    <col min="9" max="9" width="16.85546875" style="34" customWidth="1"/>
    <col min="10" max="10" width="16.28515625" style="80" customWidth="1"/>
    <col min="11" max="16384" width="9.140625" style="34"/>
  </cols>
  <sheetData>
    <row r="2" spans="1:11" x14ac:dyDescent="0.25">
      <c r="B2" s="96" t="s">
        <v>45</v>
      </c>
      <c r="C2" s="97"/>
      <c r="D2" s="97"/>
      <c r="E2" s="51"/>
      <c r="F2" s="51"/>
      <c r="G2" s="51"/>
      <c r="H2" s="51"/>
      <c r="I2" s="51"/>
    </row>
    <row r="3" spans="1:11" x14ac:dyDescent="0.25">
      <c r="B3" s="97" t="s">
        <v>81</v>
      </c>
      <c r="C3" s="97"/>
      <c r="D3" s="97"/>
      <c r="E3" s="51"/>
      <c r="F3" s="51"/>
      <c r="G3" s="51"/>
      <c r="H3" s="51"/>
      <c r="I3" s="51"/>
    </row>
    <row r="5" spans="1:11" s="49" customFormat="1" ht="15.75" x14ac:dyDescent="0.25">
      <c r="A5" s="118" t="s">
        <v>72</v>
      </c>
      <c r="B5" s="118"/>
      <c r="C5" s="118"/>
      <c r="D5" s="118"/>
      <c r="E5" s="118"/>
      <c r="F5" s="118"/>
      <c r="G5" s="118"/>
      <c r="H5" s="118"/>
      <c r="I5" s="118"/>
      <c r="J5" s="118"/>
      <c r="K5" s="50"/>
    </row>
    <row r="6" spans="1:11" s="49" customFormat="1" ht="15.75" x14ac:dyDescent="0.25">
      <c r="A6" s="119" t="s">
        <v>8</v>
      </c>
      <c r="B6" s="119"/>
      <c r="C6" s="40"/>
      <c r="D6" s="90"/>
      <c r="E6" s="78"/>
      <c r="F6" s="40"/>
      <c r="G6" s="90"/>
      <c r="H6" s="90"/>
      <c r="I6" s="40"/>
      <c r="J6" s="78"/>
      <c r="K6" s="50"/>
    </row>
    <row r="7" spans="1:11" s="49" customFormat="1" ht="15.75" x14ac:dyDescent="0.25">
      <c r="A7" s="119" t="s">
        <v>54</v>
      </c>
      <c r="B7" s="119"/>
      <c r="C7" s="40"/>
      <c r="D7" s="90"/>
      <c r="E7" s="78"/>
      <c r="F7" s="40"/>
      <c r="G7" s="90"/>
      <c r="H7" s="90"/>
      <c r="I7" s="40"/>
      <c r="J7" s="78"/>
      <c r="K7" s="50"/>
    </row>
    <row r="8" spans="1:11" s="49" customFormat="1" ht="15.75" x14ac:dyDescent="0.25">
      <c r="A8" s="119" t="s">
        <v>44</v>
      </c>
      <c r="B8" s="119"/>
      <c r="C8" s="40"/>
      <c r="D8" s="90"/>
      <c r="E8" s="78"/>
      <c r="F8" s="40"/>
      <c r="G8" s="90"/>
      <c r="H8" s="90"/>
      <c r="I8" s="40"/>
      <c r="J8" s="78"/>
      <c r="K8" s="50"/>
    </row>
    <row r="9" spans="1:11" s="49" customFormat="1" ht="15.75" x14ac:dyDescent="0.25">
      <c r="A9" s="119"/>
      <c r="B9" s="119"/>
      <c r="C9" s="40"/>
      <c r="D9" s="90"/>
      <c r="E9" s="78"/>
      <c r="F9" s="40"/>
      <c r="G9" s="90"/>
      <c r="H9" s="90"/>
      <c r="I9" s="40"/>
      <c r="J9" s="78"/>
      <c r="K9" s="50"/>
    </row>
    <row r="10" spans="1:11" ht="15.75" x14ac:dyDescent="0.25">
      <c r="A10" s="39"/>
      <c r="B10" s="39"/>
      <c r="C10" s="39"/>
      <c r="D10" s="39"/>
      <c r="E10" s="39"/>
      <c r="F10" s="48" t="s">
        <v>53</v>
      </c>
      <c r="G10" s="48"/>
      <c r="H10" s="48"/>
      <c r="I10" s="47">
        <v>1490000</v>
      </c>
      <c r="J10" s="81"/>
      <c r="K10" s="39"/>
    </row>
    <row r="11" spans="1:11" s="60" customFormat="1" ht="60.75" customHeight="1" x14ac:dyDescent="0.2">
      <c r="A11" s="57" t="s">
        <v>16</v>
      </c>
      <c r="B11" s="57" t="s">
        <v>17</v>
      </c>
      <c r="C11" s="57" t="s">
        <v>43</v>
      </c>
      <c r="D11" s="57" t="s">
        <v>73</v>
      </c>
      <c r="E11" s="57" t="s">
        <v>74</v>
      </c>
      <c r="F11" s="57" t="s">
        <v>76</v>
      </c>
      <c r="G11" s="57" t="s">
        <v>77</v>
      </c>
      <c r="H11" s="57" t="s">
        <v>78</v>
      </c>
      <c r="I11" s="58" t="s">
        <v>75</v>
      </c>
      <c r="J11" s="57" t="s">
        <v>30</v>
      </c>
      <c r="K11" s="59"/>
    </row>
    <row r="12" spans="1:11" ht="20.100000000000001" customHeight="1" x14ac:dyDescent="0.25">
      <c r="A12" s="122">
        <v>1</v>
      </c>
      <c r="B12" s="125" t="s">
        <v>58</v>
      </c>
      <c r="C12" s="45" t="s">
        <v>35</v>
      </c>
      <c r="D12" s="122"/>
      <c r="E12" s="122"/>
      <c r="F12" s="45"/>
      <c r="G12" s="45"/>
      <c r="H12" s="45"/>
      <c r="I12" s="87"/>
      <c r="J12" s="92" t="s">
        <v>67</v>
      </c>
      <c r="K12" s="39"/>
    </row>
    <row r="13" spans="1:11" ht="20.100000000000001" customHeight="1" x14ac:dyDescent="0.25">
      <c r="A13" s="123"/>
      <c r="B13" s="126"/>
      <c r="C13" s="45" t="s">
        <v>38</v>
      </c>
      <c r="D13" s="123"/>
      <c r="E13" s="123"/>
      <c r="F13" s="45"/>
      <c r="G13" s="45"/>
      <c r="H13" s="45"/>
      <c r="I13" s="87"/>
      <c r="J13" s="92"/>
      <c r="K13" s="39"/>
    </row>
    <row r="14" spans="1:11" ht="20.100000000000001" customHeight="1" x14ac:dyDescent="0.25">
      <c r="A14" s="124"/>
      <c r="B14" s="127"/>
      <c r="C14" s="45" t="s">
        <v>39</v>
      </c>
      <c r="D14" s="124"/>
      <c r="E14" s="124"/>
      <c r="F14" s="45"/>
      <c r="G14" s="45"/>
      <c r="H14" s="45"/>
      <c r="I14" s="87"/>
      <c r="J14" s="92"/>
      <c r="K14" s="39"/>
    </row>
    <row r="15" spans="1:11" ht="20.100000000000001" customHeight="1" x14ac:dyDescent="0.25">
      <c r="A15" s="122">
        <v>2</v>
      </c>
      <c r="B15" s="125" t="s">
        <v>59</v>
      </c>
      <c r="C15" s="45" t="s">
        <v>37</v>
      </c>
      <c r="D15" s="122"/>
      <c r="E15" s="122"/>
      <c r="F15" s="45"/>
      <c r="G15" s="45"/>
      <c r="H15" s="45"/>
      <c r="I15" s="87"/>
      <c r="J15" s="93" t="s">
        <v>67</v>
      </c>
      <c r="K15" s="39"/>
    </row>
    <row r="16" spans="1:11" ht="20.100000000000001" customHeight="1" x14ac:dyDescent="0.25">
      <c r="A16" s="123"/>
      <c r="B16" s="126"/>
      <c r="C16" s="45" t="s">
        <v>38</v>
      </c>
      <c r="D16" s="123"/>
      <c r="E16" s="123"/>
      <c r="F16" s="45"/>
      <c r="G16" s="45"/>
      <c r="H16" s="45"/>
      <c r="I16" s="87"/>
      <c r="J16" s="93"/>
      <c r="K16" s="39"/>
    </row>
    <row r="17" spans="1:11" ht="20.100000000000001" customHeight="1" x14ac:dyDescent="0.25">
      <c r="A17" s="124"/>
      <c r="B17" s="127"/>
      <c r="C17" s="45" t="s">
        <v>39</v>
      </c>
      <c r="D17" s="124"/>
      <c r="E17" s="124"/>
      <c r="F17" s="45"/>
      <c r="G17" s="45"/>
      <c r="H17" s="45"/>
      <c r="I17" s="87"/>
      <c r="J17" s="93"/>
      <c r="K17" s="39"/>
    </row>
    <row r="18" spans="1:11" ht="20.100000000000001" customHeight="1" x14ac:dyDescent="0.25">
      <c r="A18" s="122">
        <v>3</v>
      </c>
      <c r="B18" s="125" t="s">
        <v>60</v>
      </c>
      <c r="C18" s="45" t="s">
        <v>38</v>
      </c>
      <c r="D18" s="122"/>
      <c r="E18" s="122"/>
      <c r="F18" s="45"/>
      <c r="G18" s="45"/>
      <c r="H18" s="45"/>
      <c r="I18" s="87"/>
      <c r="J18" s="93" t="s">
        <v>67</v>
      </c>
      <c r="K18" s="39"/>
    </row>
    <row r="19" spans="1:11" ht="20.100000000000001" customHeight="1" x14ac:dyDescent="0.25">
      <c r="A19" s="124"/>
      <c r="B19" s="127"/>
      <c r="C19" s="45" t="s">
        <v>39</v>
      </c>
      <c r="D19" s="124"/>
      <c r="E19" s="124"/>
      <c r="F19" s="45"/>
      <c r="G19" s="45"/>
      <c r="H19" s="45"/>
      <c r="I19" s="87"/>
      <c r="J19" s="93"/>
      <c r="K19" s="39"/>
    </row>
    <row r="20" spans="1:11" ht="20.100000000000001" customHeight="1" x14ac:dyDescent="0.25">
      <c r="A20" s="122">
        <v>4</v>
      </c>
      <c r="B20" s="125" t="s">
        <v>61</v>
      </c>
      <c r="C20" s="45" t="s">
        <v>38</v>
      </c>
      <c r="D20" s="122"/>
      <c r="E20" s="122"/>
      <c r="F20" s="45"/>
      <c r="G20" s="45"/>
      <c r="H20" s="45"/>
      <c r="I20" s="87"/>
      <c r="J20" s="93" t="s">
        <v>67</v>
      </c>
      <c r="K20" s="39"/>
    </row>
    <row r="21" spans="1:11" ht="20.100000000000001" customHeight="1" x14ac:dyDescent="0.25">
      <c r="A21" s="124"/>
      <c r="B21" s="127"/>
      <c r="C21" s="45" t="s">
        <v>39</v>
      </c>
      <c r="D21" s="124"/>
      <c r="E21" s="124"/>
      <c r="F21" s="45"/>
      <c r="G21" s="45"/>
      <c r="H21" s="45"/>
      <c r="I21" s="87"/>
      <c r="J21" s="93"/>
      <c r="K21" s="39"/>
    </row>
    <row r="22" spans="1:11" ht="20.100000000000001" customHeight="1" x14ac:dyDescent="0.25">
      <c r="A22" s="45">
        <v>5</v>
      </c>
      <c r="B22" s="46" t="s">
        <v>62</v>
      </c>
      <c r="C22" s="45" t="s">
        <v>39</v>
      </c>
      <c r="D22" s="45"/>
      <c r="E22" s="45"/>
      <c r="F22" s="45"/>
      <c r="G22" s="45"/>
      <c r="H22" s="45"/>
      <c r="I22" s="87"/>
      <c r="J22" s="93" t="s">
        <v>67</v>
      </c>
      <c r="K22" s="39"/>
    </row>
    <row r="23" spans="1:11" ht="20.100000000000001" customHeight="1" x14ac:dyDescent="0.25">
      <c r="A23" s="45">
        <v>6</v>
      </c>
      <c r="B23" s="46" t="s">
        <v>63</v>
      </c>
      <c r="C23" s="45" t="s">
        <v>39</v>
      </c>
      <c r="D23" s="45"/>
      <c r="E23" s="45"/>
      <c r="F23" s="45"/>
      <c r="G23" s="45"/>
      <c r="H23" s="45"/>
      <c r="I23" s="87"/>
      <c r="J23" s="93" t="s">
        <v>67</v>
      </c>
      <c r="K23" s="39"/>
    </row>
    <row r="24" spans="1:11" ht="20.100000000000001" customHeight="1" x14ac:dyDescent="0.25">
      <c r="A24" s="45">
        <v>7</v>
      </c>
      <c r="B24" s="46" t="s">
        <v>64</v>
      </c>
      <c r="C24" s="45" t="s">
        <v>41</v>
      </c>
      <c r="D24" s="45"/>
      <c r="E24" s="45"/>
      <c r="F24" s="45"/>
      <c r="G24" s="45"/>
      <c r="H24" s="45"/>
      <c r="I24" s="87"/>
      <c r="J24" s="93" t="s">
        <v>67</v>
      </c>
      <c r="K24" s="39"/>
    </row>
    <row r="25" spans="1:11" ht="20.100000000000001" customHeight="1" x14ac:dyDescent="0.25">
      <c r="A25" s="45">
        <v>8</v>
      </c>
      <c r="B25" s="46" t="s">
        <v>65</v>
      </c>
      <c r="C25" s="45" t="s">
        <v>42</v>
      </c>
      <c r="D25" s="45"/>
      <c r="E25" s="45"/>
      <c r="F25" s="45"/>
      <c r="G25" s="45"/>
      <c r="H25" s="45"/>
      <c r="I25" s="87"/>
      <c r="J25" s="93" t="s">
        <v>67</v>
      </c>
      <c r="K25" s="39"/>
    </row>
    <row r="26" spans="1:11" ht="20.100000000000001" customHeight="1" x14ac:dyDescent="0.25">
      <c r="A26" s="73"/>
      <c r="B26" s="73" t="s">
        <v>52</v>
      </c>
      <c r="C26" s="44"/>
      <c r="D26" s="44"/>
      <c r="E26" s="44"/>
      <c r="F26" s="43"/>
      <c r="G26" s="43"/>
      <c r="H26" s="43"/>
      <c r="I26" s="42"/>
      <c r="J26" s="41"/>
    </row>
    <row r="27" spans="1:11" ht="15.75" customHeight="1" x14ac:dyDescent="0.25">
      <c r="A27" s="117" t="s">
        <v>56</v>
      </c>
      <c r="B27" s="117"/>
      <c r="C27" s="117"/>
      <c r="D27" s="117"/>
      <c r="E27" s="117"/>
      <c r="F27" s="117"/>
      <c r="G27" s="117"/>
      <c r="H27" s="117"/>
      <c r="I27" s="117"/>
      <c r="J27" s="117"/>
      <c r="K27" s="39"/>
    </row>
    <row r="28" spans="1:11" s="35" customFormat="1" ht="16.5" customHeight="1" x14ac:dyDescent="0.2">
      <c r="A28" s="79"/>
      <c r="B28" s="79"/>
      <c r="C28" s="79"/>
      <c r="D28" s="79"/>
      <c r="E28" s="79"/>
      <c r="F28" s="79"/>
      <c r="G28" s="79"/>
      <c r="H28" s="88" t="s">
        <v>79</v>
      </c>
      <c r="K28" s="79"/>
    </row>
    <row r="29" spans="1:11" s="99" customFormat="1" ht="16.5" customHeight="1" x14ac:dyDescent="0.2">
      <c r="A29" s="98"/>
      <c r="B29" s="98"/>
      <c r="C29" s="98"/>
      <c r="D29" s="98"/>
      <c r="E29" s="98"/>
      <c r="F29" s="98"/>
      <c r="G29" s="98"/>
      <c r="H29" s="88"/>
      <c r="K29" s="98"/>
    </row>
    <row r="30" spans="1:11" ht="15.75" x14ac:dyDescent="0.25">
      <c r="A30" s="38"/>
      <c r="B30" s="95" t="s">
        <v>33</v>
      </c>
      <c r="C30" s="105" t="s">
        <v>32</v>
      </c>
      <c r="D30" s="105"/>
      <c r="E30" s="105"/>
      <c r="F30" s="94" t="s">
        <v>55</v>
      </c>
      <c r="H30" s="95" t="s">
        <v>13</v>
      </c>
      <c r="I30" s="105" t="s">
        <v>80</v>
      </c>
      <c r="J30" s="105"/>
      <c r="K30" s="94"/>
    </row>
    <row r="31" spans="1:11" s="35" customFormat="1" x14ac:dyDescent="0.2">
      <c r="A31" s="36"/>
      <c r="B31" s="121"/>
      <c r="C31" s="121"/>
      <c r="D31" s="121"/>
      <c r="E31" s="121"/>
      <c r="F31" s="121"/>
      <c r="G31" s="121"/>
      <c r="H31" s="121"/>
      <c r="I31" s="121"/>
      <c r="J31" s="121"/>
    </row>
    <row r="32" spans="1:11" s="35" customFormat="1" x14ac:dyDescent="0.2">
      <c r="A32" s="36"/>
      <c r="B32" s="121"/>
      <c r="C32" s="121"/>
      <c r="D32" s="121"/>
      <c r="E32" s="121"/>
      <c r="F32" s="121"/>
      <c r="G32" s="121"/>
      <c r="H32" s="121"/>
      <c r="I32" s="121"/>
      <c r="J32" s="121"/>
    </row>
    <row r="33" spans="1:10" s="35" customFormat="1" x14ac:dyDescent="0.2">
      <c r="A33" s="36"/>
      <c r="B33" s="37"/>
      <c r="C33" s="37"/>
      <c r="D33" s="89"/>
      <c r="E33" s="77"/>
      <c r="F33" s="37"/>
      <c r="G33" s="89"/>
      <c r="H33" s="89"/>
      <c r="I33" s="37"/>
      <c r="J33" s="82"/>
    </row>
    <row r="34" spans="1:10" s="35" customFormat="1" x14ac:dyDescent="0.2">
      <c r="A34" s="36"/>
      <c r="B34" s="120"/>
      <c r="C34" s="120"/>
      <c r="D34" s="120"/>
      <c r="E34" s="120"/>
      <c r="F34" s="120"/>
      <c r="G34" s="120"/>
      <c r="H34" s="120"/>
      <c r="I34" s="120"/>
      <c r="J34" s="120"/>
    </row>
    <row r="35" spans="1:10" s="35" customFormat="1" x14ac:dyDescent="0.2">
      <c r="A35" s="36"/>
      <c r="B35" s="120"/>
      <c r="C35" s="120"/>
      <c r="D35" s="120"/>
      <c r="E35" s="120"/>
      <c r="F35" s="120"/>
      <c r="G35" s="120"/>
      <c r="H35" s="120"/>
      <c r="I35" s="120"/>
      <c r="J35" s="120"/>
    </row>
    <row r="36" spans="1:10" s="35" customFormat="1" x14ac:dyDescent="0.2">
      <c r="A36" s="36"/>
      <c r="B36" s="121"/>
      <c r="C36" s="121"/>
      <c r="D36" s="121"/>
      <c r="E36" s="121"/>
      <c r="F36" s="121"/>
      <c r="G36" s="121"/>
      <c r="H36" s="121"/>
      <c r="I36" s="121"/>
      <c r="J36" s="121"/>
    </row>
  </sheetData>
  <mergeCells count="29">
    <mergeCell ref="D20:D21"/>
    <mergeCell ref="E20:E21"/>
    <mergeCell ref="D12:D14"/>
    <mergeCell ref="E12:E14"/>
    <mergeCell ref="D15:D17"/>
    <mergeCell ref="E15:E17"/>
    <mergeCell ref="D18:D19"/>
    <mergeCell ref="E18:E19"/>
    <mergeCell ref="B35:J35"/>
    <mergeCell ref="B36:J36"/>
    <mergeCell ref="B31:J31"/>
    <mergeCell ref="B32:J32"/>
    <mergeCell ref="B34:J34"/>
    <mergeCell ref="A27:J27"/>
    <mergeCell ref="C30:E30"/>
    <mergeCell ref="A5:J5"/>
    <mergeCell ref="A6:B6"/>
    <mergeCell ref="A7:B7"/>
    <mergeCell ref="A8:B8"/>
    <mergeCell ref="A9:B9"/>
    <mergeCell ref="I30:J30"/>
    <mergeCell ref="A12:A14"/>
    <mergeCell ref="B12:B14"/>
    <mergeCell ref="A15:A17"/>
    <mergeCell ref="B15:B17"/>
    <mergeCell ref="A18:A19"/>
    <mergeCell ref="B18:B19"/>
    <mergeCell ref="A20:A21"/>
    <mergeCell ref="B20:B21"/>
  </mergeCells>
  <pageMargins left="0" right="0" top="0.4" bottom="0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Bang cham chi tiet thang</vt:lpstr>
      <vt:lpstr>Bang tong hop nhan cong</vt:lpstr>
      <vt:lpstr>Tong hop KP nhan cong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CHIDUNGKT</dc:creator>
  <cp:lastModifiedBy>Administrator</cp:lastModifiedBy>
  <cp:lastPrinted>2024-11-05T00:47:48Z</cp:lastPrinted>
  <dcterms:created xsi:type="dcterms:W3CDTF">2016-10-18T08:43:36Z</dcterms:created>
  <dcterms:modified xsi:type="dcterms:W3CDTF">2024-11-05T03:24:52Z</dcterms:modified>
</cp:coreProperties>
</file>